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Аркуш4" sheetId="4" r:id="rId1"/>
  </sheets>
  <definedNames>
    <definedName name="solver_adj" localSheetId="0" hidden="1">Аркуш4!$V$4:$AB$9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0" localSheetId="0" hidden="1">Аркуш4!$V$4:$AB$9</definedName>
    <definedName name="solver_lhs1" localSheetId="0" hidden="1">Аркуш4!$F$13</definedName>
    <definedName name="solver_lhs2" localSheetId="0" hidden="1">Аркуш4!$S$10</definedName>
    <definedName name="solver_lhs3" localSheetId="0" hidden="1">Аркуш4!$V$4:$AB$9</definedName>
    <definedName name="solver_lhs4" localSheetId="0" hidden="1">Аркуш4!$V$4:$AB$9</definedName>
    <definedName name="solver_lhs5" localSheetId="0" hidden="1">Аркуш4!$V$4:$AB$9</definedName>
    <definedName name="solver_lhs6" localSheetId="0" hidden="1">Аркуш4!$V$4:$AB$9</definedName>
    <definedName name="solver_lhs7" localSheetId="0" hidden="1">Аркуш4!$V$4:$AB$9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Аркуш4!$R$11</definedName>
    <definedName name="solver_pre" localSheetId="0" hidden="1">0.9</definedName>
    <definedName name="solver_rbv" localSheetId="0" hidden="1">2</definedName>
    <definedName name="solver_rel0" localSheetId="0" hidden="1">3</definedName>
    <definedName name="solver_rel1" localSheetId="0" hidden="1">2</definedName>
    <definedName name="solver_rel2" localSheetId="0" hidden="1">2</definedName>
    <definedName name="solver_rel3" localSheetId="0" hidden="1">1</definedName>
    <definedName name="solver_rel4" localSheetId="0" hidden="1">4</definedName>
    <definedName name="solver_rel5" localSheetId="0" hidden="1">3</definedName>
    <definedName name="solver_rel6" localSheetId="0" hidden="1">3</definedName>
    <definedName name="solver_rel7" localSheetId="0" hidden="1">3</definedName>
    <definedName name="solver_rhs0" localSheetId="0" hidden="1">0</definedName>
    <definedName name="solver_rhs1" localSheetId="0" hidden="1">1</definedName>
    <definedName name="solver_rhs2" localSheetId="0" hidden="1">1</definedName>
    <definedName name="solver_rhs3" localSheetId="0" hidden="1">1</definedName>
    <definedName name="solver_rhs4" localSheetId="0" hidden="1">ціле</definedName>
    <definedName name="solver_rhs5" localSheetId="0" hidden="1">0</definedName>
    <definedName name="solver_rhs6" localSheetId="0" hidden="1">0</definedName>
    <definedName name="solver_rhs7" localSheetId="0" hidden="1">0</definedName>
    <definedName name="solver_rlx" localSheetId="0" hidden="1">2</definedName>
    <definedName name="solver_rsd" localSheetId="0" hidden="1">1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0.01</definedName>
    <definedName name="solver_typ" localSheetId="0" hidden="1">3</definedName>
    <definedName name="solver_val" localSheetId="0" hidden="1">240</definedName>
    <definedName name="solver_ver" localSheetId="0" hidden="1">3</definedName>
  </definedNames>
  <calcPr calcId="152511"/>
</workbook>
</file>

<file path=xl/calcChain.xml><?xml version="1.0" encoding="utf-8"?>
<calcChain xmlns="http://schemas.openxmlformats.org/spreadsheetml/2006/main">
  <c r="L4" i="4" l="1"/>
  <c r="M4" i="4"/>
  <c r="N4" i="4"/>
  <c r="O4" i="4"/>
  <c r="P4" i="4"/>
  <c r="Q4" i="4"/>
  <c r="L5" i="4"/>
  <c r="M5" i="4"/>
  <c r="N5" i="4"/>
  <c r="O5" i="4"/>
  <c r="P5" i="4"/>
  <c r="Q5" i="4"/>
  <c r="L6" i="4"/>
  <c r="M6" i="4"/>
  <c r="N6" i="4"/>
  <c r="O6" i="4"/>
  <c r="P6" i="4"/>
  <c r="Q6" i="4"/>
  <c r="L7" i="4"/>
  <c r="M7" i="4"/>
  <c r="N7" i="4"/>
  <c r="O7" i="4"/>
  <c r="P7" i="4"/>
  <c r="Q7" i="4"/>
  <c r="L8" i="4"/>
  <c r="M8" i="4"/>
  <c r="N8" i="4"/>
  <c r="O8" i="4"/>
  <c r="P8" i="4"/>
  <c r="Q8" i="4"/>
  <c r="L9" i="4"/>
  <c r="M9" i="4"/>
  <c r="N9" i="4"/>
  <c r="O9" i="4"/>
  <c r="P9" i="4"/>
  <c r="Q9" i="4"/>
  <c r="K5" i="4"/>
  <c r="K6" i="4"/>
  <c r="K7" i="4"/>
  <c r="K8" i="4"/>
  <c r="K9" i="4"/>
  <c r="K4" i="4"/>
  <c r="J5" i="4"/>
  <c r="J6" i="4"/>
  <c r="J7" i="4"/>
  <c r="J8" i="4"/>
  <c r="J9" i="4"/>
  <c r="J4" i="4"/>
  <c r="L10" i="4" l="1"/>
  <c r="L13" i="4" s="1"/>
  <c r="P10" i="4"/>
  <c r="P13" i="4" s="1"/>
  <c r="R6" i="4"/>
  <c r="S6" i="4" s="1"/>
  <c r="R8" i="4"/>
  <c r="S8" i="4" s="1"/>
  <c r="N10" i="4"/>
  <c r="N13" i="4" s="1"/>
  <c r="K10" i="4"/>
  <c r="K13" i="4" s="1"/>
  <c r="R9" i="4"/>
  <c r="S9" i="4" s="1"/>
  <c r="R7" i="4"/>
  <c r="S7" i="4" s="1"/>
  <c r="R5" i="4"/>
  <c r="S5" i="4" s="1"/>
  <c r="Q10" i="4"/>
  <c r="Q13" i="4" s="1"/>
  <c r="O10" i="4"/>
  <c r="O13" i="4" s="1"/>
  <c r="M10" i="4"/>
  <c r="M13" i="4" s="1"/>
  <c r="R4" i="4"/>
  <c r="S4" i="4" s="1"/>
  <c r="F13" i="4" l="1"/>
  <c r="S10" i="4"/>
  <c r="R10" i="4"/>
  <c r="R11" i="4" s="1"/>
  <c r="T11" i="4" s="1"/>
</calcChain>
</file>

<file path=xl/sharedStrings.xml><?xml version="1.0" encoding="utf-8"?>
<sst xmlns="http://schemas.openxmlformats.org/spreadsheetml/2006/main" count="66" uniqueCount="45">
  <si>
    <t>понеділок</t>
  </si>
  <si>
    <t>вівторок</t>
  </si>
  <si>
    <t>середа</t>
  </si>
  <si>
    <t>четвер</t>
  </si>
  <si>
    <t>п'ятниця</t>
  </si>
  <si>
    <t>субота</t>
  </si>
  <si>
    <t>неділя</t>
  </si>
  <si>
    <t>Параметри</t>
  </si>
  <si>
    <t>Прізвище</t>
  </si>
  <si>
    <t>Ім'я</t>
  </si>
  <si>
    <t>Пб</t>
  </si>
  <si>
    <t>Марія</t>
  </si>
  <si>
    <t>Світлана</t>
  </si>
  <si>
    <t>Іден_код</t>
  </si>
  <si>
    <t>Час_працевлаштування</t>
  </si>
  <si>
    <t>Посада</t>
  </si>
  <si>
    <t>ВІО_1</t>
  </si>
  <si>
    <t>Верба</t>
  </si>
  <si>
    <t>Ірина</t>
  </si>
  <si>
    <t>Олексіївна</t>
  </si>
  <si>
    <t>Чергова</t>
  </si>
  <si>
    <t>ДІВ_5</t>
  </si>
  <si>
    <t>Дубовик</t>
  </si>
  <si>
    <t>Володимирівна</t>
  </si>
  <si>
    <t>ПММ_4</t>
  </si>
  <si>
    <t>Підлипко</t>
  </si>
  <si>
    <t>Миколаївна</t>
  </si>
  <si>
    <t>ЯСВ_1</t>
  </si>
  <si>
    <t>Ясенець</t>
  </si>
  <si>
    <t>Василівна</t>
  </si>
  <si>
    <t>ХОФ_2</t>
  </si>
  <si>
    <t>Хміль</t>
  </si>
  <si>
    <t>Олена</t>
  </si>
  <si>
    <t>Федорівна</t>
  </si>
  <si>
    <t>ЛСП_3</t>
  </si>
  <si>
    <t>Лобода</t>
  </si>
  <si>
    <t>Петрівна</t>
  </si>
  <si>
    <t>Рік народження</t>
  </si>
  <si>
    <t>Обмеження</t>
  </si>
  <si>
    <t>від</t>
  </si>
  <si>
    <t>до</t>
  </si>
  <si>
    <t>Сумарна к-сть годин</t>
  </si>
  <si>
    <t>Обмеження на дні роботи та їх кількість</t>
  </si>
  <si>
    <t>к-сть від</t>
  </si>
  <si>
    <t>к-сть 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</si>
</sst>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-mmm\-yy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22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wrapText="1"/>
    </xf>
    <xf numFmtId="168" fontId="2" fillId="0" borderId="2" xfId="2" applyNumberFormat="1" applyFont="1" applyFill="1" applyBorder="1" applyAlignment="1">
      <alignment horizontal="right" wrapText="1"/>
    </xf>
    <xf numFmtId="0" fontId="2" fillId="0" borderId="0" xfId="2" applyFont="1" applyFill="1" applyBorder="1" applyAlignment="1">
      <alignment wrapText="1"/>
    </xf>
    <xf numFmtId="0" fontId="2" fillId="0" borderId="3" xfId="2" applyFont="1" applyFill="1" applyBorder="1" applyAlignment="1">
      <alignment wrapText="1"/>
    </xf>
    <xf numFmtId="168" fontId="2" fillId="0" borderId="3" xfId="2" applyNumberFormat="1" applyFont="1" applyFill="1" applyBorder="1" applyAlignment="1">
      <alignment horizontal="right" wrapText="1"/>
    </xf>
    <xf numFmtId="0" fontId="0" fillId="0" borderId="10" xfId="0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right"/>
    </xf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8" xfId="0" applyFill="1" applyBorder="1" applyAlignment="1">
      <alignment horizontal="right"/>
    </xf>
    <xf numFmtId="0" fontId="0" fillId="3" borderId="8" xfId="0" applyFill="1" applyBorder="1"/>
    <xf numFmtId="0" fontId="0" fillId="3" borderId="9" xfId="0" applyFill="1" applyBorder="1"/>
    <xf numFmtId="0" fontId="0" fillId="3" borderId="7" xfId="0" applyFill="1" applyBorder="1" applyAlignment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right"/>
    </xf>
    <xf numFmtId="0" fontId="0" fillId="3" borderId="0" xfId="0" applyFill="1" applyBorder="1"/>
    <xf numFmtId="0" fontId="0" fillId="3" borderId="0" xfId="0" applyFill="1" applyBorder="1" applyAlignment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16" xfId="2" applyFont="1" applyFill="1" applyBorder="1" applyAlignment="1">
      <alignment wrapText="1"/>
    </xf>
  </cellXfs>
  <cellStyles count="3">
    <cellStyle name="Звичайний" xfId="0" builtinId="0"/>
    <cellStyle name="Звичайний_Аркуш3" xfId="1"/>
    <cellStyle name="Звичайний_Аркуш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AB21"/>
  <sheetViews>
    <sheetView tabSelected="1" topLeftCell="K1" workbookViewId="0">
      <selection activeCell="Z9" sqref="Z9"/>
    </sheetView>
  </sheetViews>
  <sheetFormatPr defaultRowHeight="15" x14ac:dyDescent="0.25"/>
  <cols>
    <col min="5" max="5" width="12.42578125" customWidth="1"/>
    <col min="7" max="7" width="17.7109375" customWidth="1"/>
    <col min="8" max="8" width="0.140625" customWidth="1"/>
    <col min="10" max="10" width="16" customWidth="1"/>
    <col min="11" max="11" width="10.5703125" bestFit="1" customWidth="1"/>
  </cols>
  <sheetData>
    <row r="2" spans="4:28" x14ac:dyDescent="0.25">
      <c r="V2" s="26" t="s">
        <v>7</v>
      </c>
      <c r="W2" s="26"/>
      <c r="X2" s="26"/>
      <c r="Y2" s="26"/>
      <c r="Z2" s="26"/>
      <c r="AA2" s="26"/>
      <c r="AB2" s="26"/>
    </row>
    <row r="3" spans="4:28" x14ac:dyDescent="0.25">
      <c r="D3" s="2" t="s">
        <v>13</v>
      </c>
      <c r="E3" s="2" t="s">
        <v>8</v>
      </c>
      <c r="F3" s="2" t="s">
        <v>9</v>
      </c>
      <c r="G3" s="2" t="s">
        <v>10</v>
      </c>
      <c r="H3" s="2" t="s">
        <v>14</v>
      </c>
      <c r="I3" s="2" t="s">
        <v>15</v>
      </c>
      <c r="J3" s="2" t="s">
        <v>37</v>
      </c>
      <c r="K3" s="2" t="s">
        <v>0</v>
      </c>
      <c r="L3" s="2" t="s">
        <v>1</v>
      </c>
      <c r="M3" s="2" t="s">
        <v>2</v>
      </c>
      <c r="N3" s="2" t="s">
        <v>3</v>
      </c>
      <c r="O3" s="2" t="s">
        <v>4</v>
      </c>
      <c r="P3" s="2" t="s">
        <v>5</v>
      </c>
      <c r="Q3" s="2" t="s">
        <v>6</v>
      </c>
      <c r="V3" s="1" t="s">
        <v>0</v>
      </c>
      <c r="W3" s="1" t="s">
        <v>1</v>
      </c>
      <c r="X3" s="1" t="s">
        <v>2</v>
      </c>
      <c r="Y3" s="1" t="s">
        <v>3</v>
      </c>
      <c r="Z3" s="1" t="s">
        <v>4</v>
      </c>
      <c r="AA3" s="1" t="s">
        <v>5</v>
      </c>
      <c r="AB3" s="1" t="s">
        <v>6</v>
      </c>
    </row>
    <row r="4" spans="4:28" x14ac:dyDescent="0.25">
      <c r="D4" s="3" t="s">
        <v>16</v>
      </c>
      <c r="E4" s="3" t="s">
        <v>17</v>
      </c>
      <c r="F4" s="3" t="s">
        <v>18</v>
      </c>
      <c r="G4" s="3" t="s">
        <v>19</v>
      </c>
      <c r="H4" s="4">
        <v>41256</v>
      </c>
      <c r="I4" s="3" t="s">
        <v>20</v>
      </c>
      <c r="J4" s="3">
        <f>YEAR(H4)</f>
        <v>2012</v>
      </c>
      <c r="K4" s="3">
        <f>K16*INT(V4)</f>
        <v>0</v>
      </c>
      <c r="L4" s="3">
        <f t="shared" ref="L4:Q9" si="0">L16*INT(W4)</f>
        <v>0</v>
      </c>
      <c r="M4" s="3">
        <f t="shared" si="0"/>
        <v>0</v>
      </c>
      <c r="N4" s="3">
        <f t="shared" si="0"/>
        <v>1</v>
      </c>
      <c r="O4" s="3">
        <f t="shared" si="0"/>
        <v>1</v>
      </c>
      <c r="P4" s="3">
        <f t="shared" si="0"/>
        <v>1</v>
      </c>
      <c r="Q4" s="3">
        <f t="shared" si="0"/>
        <v>1</v>
      </c>
      <c r="R4">
        <f>SUM(K4:Q4)</f>
        <v>4</v>
      </c>
      <c r="S4" s="33" t="b">
        <f>AND(R4&gt;=I16,R4&lt;=J16)</f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</row>
    <row r="5" spans="4:28" x14ac:dyDescent="0.25">
      <c r="D5" s="3" t="s">
        <v>21</v>
      </c>
      <c r="E5" s="3" t="s">
        <v>22</v>
      </c>
      <c r="F5" s="3" t="s">
        <v>18</v>
      </c>
      <c r="G5" s="3" t="s">
        <v>23</v>
      </c>
      <c r="H5" s="4">
        <v>39517</v>
      </c>
      <c r="I5" s="3" t="s">
        <v>20</v>
      </c>
      <c r="J5" s="3">
        <f t="shared" ref="J5:J9" si="1">YEAR(H5)</f>
        <v>2008</v>
      </c>
      <c r="K5" s="3">
        <f t="shared" ref="K5:K9" si="2">K17*INT(V5)</f>
        <v>1</v>
      </c>
      <c r="L5" s="3">
        <f t="shared" si="0"/>
        <v>1</v>
      </c>
      <c r="M5" s="3">
        <f t="shared" si="0"/>
        <v>1</v>
      </c>
      <c r="N5" s="3">
        <f t="shared" si="0"/>
        <v>1</v>
      </c>
      <c r="O5" s="3">
        <f t="shared" si="0"/>
        <v>1</v>
      </c>
      <c r="P5" s="3">
        <f t="shared" si="0"/>
        <v>0</v>
      </c>
      <c r="Q5" s="3">
        <f t="shared" si="0"/>
        <v>0</v>
      </c>
      <c r="R5">
        <f t="shared" ref="R5:R10" si="3">SUM(K5:Q5)</f>
        <v>5</v>
      </c>
      <c r="S5" s="33" t="b">
        <f>AND(R5&gt;=I17,R5&lt;=J17)</f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</row>
    <row r="6" spans="4:28" x14ac:dyDescent="0.25">
      <c r="D6" s="3" t="s">
        <v>24</v>
      </c>
      <c r="E6" s="3" t="s">
        <v>25</v>
      </c>
      <c r="F6" s="3" t="s">
        <v>11</v>
      </c>
      <c r="G6" s="3" t="s">
        <v>26</v>
      </c>
      <c r="H6" s="4">
        <v>38009</v>
      </c>
      <c r="I6" s="3" t="s">
        <v>20</v>
      </c>
      <c r="J6" s="3">
        <f t="shared" si="1"/>
        <v>2004</v>
      </c>
      <c r="K6" s="3">
        <f t="shared" si="2"/>
        <v>1</v>
      </c>
      <c r="L6" s="3">
        <f t="shared" si="0"/>
        <v>1</v>
      </c>
      <c r="M6" s="3">
        <f t="shared" si="0"/>
        <v>1</v>
      </c>
      <c r="N6" s="3">
        <f t="shared" si="0"/>
        <v>1</v>
      </c>
      <c r="O6" s="3">
        <f t="shared" si="0"/>
        <v>1</v>
      </c>
      <c r="P6" s="3">
        <f t="shared" si="0"/>
        <v>0</v>
      </c>
      <c r="Q6" s="3">
        <f t="shared" si="0"/>
        <v>0</v>
      </c>
      <c r="R6">
        <f t="shared" si="3"/>
        <v>5</v>
      </c>
      <c r="S6" s="33" t="b">
        <f t="shared" ref="S5:S9" si="4">AND(R6&gt;=I18,R6&lt;=J18)</f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0</v>
      </c>
      <c r="AB6">
        <v>1</v>
      </c>
    </row>
    <row r="7" spans="4:28" x14ac:dyDescent="0.25">
      <c r="D7" s="3" t="s">
        <v>27</v>
      </c>
      <c r="E7" s="3" t="s">
        <v>28</v>
      </c>
      <c r="F7" s="3" t="s">
        <v>12</v>
      </c>
      <c r="G7" s="3" t="s">
        <v>29</v>
      </c>
      <c r="H7" s="4">
        <v>38801</v>
      </c>
      <c r="I7" s="3" t="s">
        <v>20</v>
      </c>
      <c r="J7" s="3">
        <f t="shared" si="1"/>
        <v>2006</v>
      </c>
      <c r="K7" s="3">
        <f t="shared" si="2"/>
        <v>1</v>
      </c>
      <c r="L7" s="3">
        <f t="shared" si="0"/>
        <v>1</v>
      </c>
      <c r="M7" s="3">
        <f t="shared" si="0"/>
        <v>1</v>
      </c>
      <c r="N7" s="3">
        <f t="shared" si="0"/>
        <v>0</v>
      </c>
      <c r="O7" s="3">
        <f t="shared" si="0"/>
        <v>0</v>
      </c>
      <c r="P7" s="3">
        <f t="shared" si="0"/>
        <v>1</v>
      </c>
      <c r="Q7" s="3">
        <f t="shared" si="0"/>
        <v>1</v>
      </c>
      <c r="R7">
        <f t="shared" si="3"/>
        <v>5</v>
      </c>
      <c r="S7" s="33" t="b">
        <f t="shared" si="4"/>
        <v>1</v>
      </c>
      <c r="V7">
        <v>1</v>
      </c>
      <c r="W7">
        <v>1</v>
      </c>
      <c r="X7">
        <v>1</v>
      </c>
      <c r="Y7">
        <v>0</v>
      </c>
      <c r="Z7">
        <v>0</v>
      </c>
      <c r="AA7">
        <v>1</v>
      </c>
      <c r="AB7">
        <v>1</v>
      </c>
    </row>
    <row r="8" spans="4:28" x14ac:dyDescent="0.25">
      <c r="D8" s="3" t="s">
        <v>30</v>
      </c>
      <c r="E8" s="3" t="s">
        <v>31</v>
      </c>
      <c r="F8" s="3" t="s">
        <v>32</v>
      </c>
      <c r="G8" s="3" t="s">
        <v>33</v>
      </c>
      <c r="H8" s="4">
        <v>39755</v>
      </c>
      <c r="I8" s="3" t="s">
        <v>20</v>
      </c>
      <c r="J8" s="3">
        <f t="shared" si="1"/>
        <v>2008</v>
      </c>
      <c r="K8" s="3">
        <f t="shared" si="2"/>
        <v>1</v>
      </c>
      <c r="L8" s="3">
        <f t="shared" si="0"/>
        <v>1</v>
      </c>
      <c r="M8" s="3">
        <f t="shared" si="0"/>
        <v>1</v>
      </c>
      <c r="N8" s="3">
        <f t="shared" si="0"/>
        <v>0</v>
      </c>
      <c r="O8" s="3">
        <f t="shared" si="0"/>
        <v>1</v>
      </c>
      <c r="P8" s="3">
        <f t="shared" si="0"/>
        <v>1</v>
      </c>
      <c r="Q8" s="3">
        <f t="shared" si="0"/>
        <v>1</v>
      </c>
      <c r="R8">
        <f t="shared" si="3"/>
        <v>6</v>
      </c>
      <c r="S8" s="33" t="b">
        <f t="shared" si="4"/>
        <v>1</v>
      </c>
      <c r="V8">
        <v>1</v>
      </c>
      <c r="W8">
        <v>1</v>
      </c>
      <c r="X8">
        <v>1</v>
      </c>
      <c r="Y8">
        <v>0</v>
      </c>
      <c r="Z8">
        <v>1</v>
      </c>
      <c r="AA8">
        <v>1</v>
      </c>
      <c r="AB8">
        <v>1</v>
      </c>
    </row>
    <row r="9" spans="4:28" x14ac:dyDescent="0.25">
      <c r="D9" s="3" t="s">
        <v>34</v>
      </c>
      <c r="E9" s="3" t="s">
        <v>35</v>
      </c>
      <c r="F9" s="3" t="s">
        <v>12</v>
      </c>
      <c r="G9" s="3" t="s">
        <v>36</v>
      </c>
      <c r="H9" s="4">
        <v>38984</v>
      </c>
      <c r="I9" s="3" t="s">
        <v>20</v>
      </c>
      <c r="J9" s="3">
        <f t="shared" si="1"/>
        <v>2006</v>
      </c>
      <c r="K9" s="3">
        <f t="shared" si="2"/>
        <v>1</v>
      </c>
      <c r="L9" s="3">
        <f t="shared" si="0"/>
        <v>1</v>
      </c>
      <c r="M9" s="3">
        <f t="shared" si="0"/>
        <v>0</v>
      </c>
      <c r="N9" s="3">
        <f t="shared" si="0"/>
        <v>1</v>
      </c>
      <c r="O9" s="3">
        <f t="shared" si="0"/>
        <v>0</v>
      </c>
      <c r="P9" s="3">
        <f t="shared" si="0"/>
        <v>1</v>
      </c>
      <c r="Q9" s="3">
        <f t="shared" si="0"/>
        <v>1</v>
      </c>
      <c r="R9">
        <f t="shared" si="3"/>
        <v>5</v>
      </c>
      <c r="S9" s="33" t="b">
        <f t="shared" si="4"/>
        <v>1</v>
      </c>
      <c r="V9">
        <v>1</v>
      </c>
      <c r="W9">
        <v>1</v>
      </c>
      <c r="X9">
        <v>0</v>
      </c>
      <c r="Y9">
        <v>1</v>
      </c>
      <c r="Z9">
        <v>0</v>
      </c>
      <c r="AA9">
        <v>1</v>
      </c>
      <c r="AB9">
        <v>1</v>
      </c>
    </row>
    <row r="10" spans="4:28" ht="15.75" thickBot="1" x14ac:dyDescent="0.3">
      <c r="D10" s="5"/>
      <c r="E10" s="5"/>
      <c r="F10" s="5"/>
      <c r="G10" s="6"/>
      <c r="H10" s="7"/>
      <c r="I10" s="6"/>
      <c r="J10" s="5"/>
      <c r="K10" s="5">
        <f>SUM(K4:K9)</f>
        <v>5</v>
      </c>
      <c r="L10" s="5">
        <f t="shared" ref="L10:Q10" si="5">SUM(L4:L9)</f>
        <v>5</v>
      </c>
      <c r="M10" s="5">
        <f t="shared" si="5"/>
        <v>4</v>
      </c>
      <c r="N10" s="5">
        <f t="shared" si="5"/>
        <v>4</v>
      </c>
      <c r="O10" s="5">
        <f t="shared" si="5"/>
        <v>4</v>
      </c>
      <c r="P10" s="5">
        <f t="shared" si="5"/>
        <v>4</v>
      </c>
      <c r="Q10" s="5">
        <f t="shared" si="5"/>
        <v>4</v>
      </c>
      <c r="R10">
        <f t="shared" si="3"/>
        <v>30</v>
      </c>
      <c r="S10" s="33">
        <f>IF(AND(S4:S9),1,0)</f>
        <v>1</v>
      </c>
    </row>
    <row r="11" spans="4:28" ht="24" customHeight="1" thickBot="1" x14ac:dyDescent="0.3">
      <c r="G11" s="12" t="s">
        <v>38</v>
      </c>
      <c r="H11" s="13"/>
      <c r="I11" s="14"/>
      <c r="J11" s="15" t="s">
        <v>39</v>
      </c>
      <c r="K11" s="16">
        <v>4</v>
      </c>
      <c r="L11" s="16">
        <v>4</v>
      </c>
      <c r="M11" s="16">
        <v>4</v>
      </c>
      <c r="N11" s="16">
        <v>4</v>
      </c>
      <c r="O11" s="16">
        <v>4</v>
      </c>
      <c r="P11" s="16">
        <v>2</v>
      </c>
      <c r="Q11" s="17">
        <v>2</v>
      </c>
      <c r="R11" s="9">
        <f>R10*8</f>
        <v>240</v>
      </c>
      <c r="S11" s="10" t="s">
        <v>41</v>
      </c>
      <c r="T11" s="8">
        <f>ABS(R12-R11)</f>
        <v>0</v>
      </c>
    </row>
    <row r="12" spans="4:28" ht="24" customHeight="1" thickBot="1" x14ac:dyDescent="0.3">
      <c r="G12" s="18"/>
      <c r="H12" s="19"/>
      <c r="I12" s="20"/>
      <c r="J12" s="21" t="s">
        <v>40</v>
      </c>
      <c r="K12" s="22">
        <v>6</v>
      </c>
      <c r="L12" s="22">
        <v>6</v>
      </c>
      <c r="M12" s="22">
        <v>6</v>
      </c>
      <c r="N12" s="22">
        <v>6</v>
      </c>
      <c r="O12" s="22">
        <v>6</v>
      </c>
      <c r="P12" s="22">
        <v>4</v>
      </c>
      <c r="Q12" s="23">
        <v>4</v>
      </c>
      <c r="R12" s="24">
        <v>240</v>
      </c>
      <c r="S12" s="11"/>
      <c r="T12" s="8"/>
    </row>
    <row r="13" spans="4:28" ht="24" customHeight="1" thickBot="1" x14ac:dyDescent="0.3">
      <c r="F13">
        <f>IF(AND(K13:Q13),1,0)</f>
        <v>1</v>
      </c>
      <c r="G13" s="27"/>
      <c r="H13" s="27"/>
      <c r="I13" s="27"/>
      <c r="J13" s="28"/>
      <c r="K13" s="29" t="b">
        <f>AND(K10&gt;=K11,K10&lt;=K12)</f>
        <v>1</v>
      </c>
      <c r="L13" s="29" t="b">
        <f t="shared" ref="L13:Q13" si="6">AND(L10&gt;=L11,L10&lt;=L12)</f>
        <v>1</v>
      </c>
      <c r="M13" s="29" t="b">
        <f t="shared" si="6"/>
        <v>1</v>
      </c>
      <c r="N13" s="29" t="b">
        <f t="shared" si="6"/>
        <v>1</v>
      </c>
      <c r="O13" s="29" t="b">
        <f t="shared" si="6"/>
        <v>1</v>
      </c>
      <c r="P13" s="29" t="b">
        <f t="shared" si="6"/>
        <v>1</v>
      </c>
      <c r="Q13" s="29" t="b">
        <f t="shared" si="6"/>
        <v>1</v>
      </c>
      <c r="R13" s="30"/>
      <c r="S13" s="31"/>
      <c r="T13" s="32"/>
    </row>
    <row r="14" spans="4:28" x14ac:dyDescent="0.25">
      <c r="I14" s="25" t="s">
        <v>42</v>
      </c>
      <c r="J14" s="25"/>
      <c r="K14" s="25"/>
      <c r="L14" s="25"/>
      <c r="M14" s="25"/>
      <c r="N14" s="25"/>
      <c r="O14" s="25"/>
      <c r="P14" s="25"/>
      <c r="Q14" s="25"/>
    </row>
    <row r="15" spans="4:28" x14ac:dyDescent="0.25">
      <c r="I15" s="2" t="s">
        <v>43</v>
      </c>
      <c r="J15" s="2" t="s">
        <v>44</v>
      </c>
      <c r="K15" s="2" t="s">
        <v>0</v>
      </c>
      <c r="L15" s="2" t="s">
        <v>1</v>
      </c>
      <c r="M15" s="2" t="s">
        <v>2</v>
      </c>
      <c r="N15" s="2" t="s">
        <v>3</v>
      </c>
      <c r="O15" s="2" t="s">
        <v>4</v>
      </c>
      <c r="P15" s="2" t="s">
        <v>5</v>
      </c>
      <c r="Q15" s="2" t="s">
        <v>6</v>
      </c>
    </row>
    <row r="16" spans="4:28" x14ac:dyDescent="0.25">
      <c r="I16">
        <v>4</v>
      </c>
      <c r="J16">
        <v>4</v>
      </c>
      <c r="K16" s="3">
        <v>0</v>
      </c>
      <c r="L16" s="3">
        <v>0</v>
      </c>
      <c r="M16" s="3">
        <v>0</v>
      </c>
      <c r="N16" s="3">
        <v>1</v>
      </c>
      <c r="O16" s="3">
        <v>1</v>
      </c>
      <c r="P16" s="3">
        <v>1</v>
      </c>
      <c r="Q16" s="3">
        <v>1</v>
      </c>
    </row>
    <row r="17" spans="9:17" x14ac:dyDescent="0.25">
      <c r="I17">
        <v>5</v>
      </c>
      <c r="J17">
        <v>5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0</v>
      </c>
      <c r="Q17" s="3">
        <v>0</v>
      </c>
    </row>
    <row r="18" spans="9:17" x14ac:dyDescent="0.25">
      <c r="I18">
        <v>5</v>
      </c>
      <c r="J18">
        <v>5</v>
      </c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3">
        <v>0</v>
      </c>
    </row>
    <row r="19" spans="9:17" x14ac:dyDescent="0.25">
      <c r="I19">
        <v>0</v>
      </c>
      <c r="J19">
        <v>6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</row>
    <row r="20" spans="9:17" x14ac:dyDescent="0.25">
      <c r="I20">
        <v>0</v>
      </c>
      <c r="J20">
        <v>6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3">
        <v>1</v>
      </c>
    </row>
    <row r="21" spans="9:17" x14ac:dyDescent="0.25">
      <c r="I21">
        <v>0</v>
      </c>
      <c r="J21">
        <v>6</v>
      </c>
      <c r="K21" s="3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</row>
  </sheetData>
  <mergeCells count="5">
    <mergeCell ref="V2:AB2"/>
    <mergeCell ref="G11:I12"/>
    <mergeCell ref="S11:S12"/>
    <mergeCell ref="I14:Q14"/>
    <mergeCell ref="T11:T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2014-02-08T10:00:53Z</dcterms:modified>
</cp:coreProperties>
</file>